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2023 Tables and Figures to zip  12_16_2025\2023 Figures\"/>
    </mc:Choice>
  </mc:AlternateContent>
  <xr:revisionPtr revIDLastSave="0" documentId="13_ncr:1_{27B6DE87-4BA8-41AE-9879-5618B6BA0090}" xr6:coauthVersionLast="47" xr6:coauthVersionMax="47" xr10:uidLastSave="{00000000-0000-0000-0000-000000000000}"/>
  <bookViews>
    <workbookView xWindow="735" yWindow="735" windowWidth="12758" windowHeight="9885" tabRatio="980" xr2:uid="{00000000-000D-0000-FFFF-FFFF00000000}"/>
  </bookViews>
  <sheets>
    <sheet name="Fig 41 Annual Oil &amp; Gas Prod" sheetId="20" r:id="rId1"/>
    <sheet name="Fig 41 Query Data" sheetId="13" r:id="rId2"/>
    <sheet name="Fig 42  Shelf versus Slope Oil " sheetId="21" r:id="rId3"/>
    <sheet name="Fig 43  Shelf versus Slope Gas " sheetId="2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5" i="13" l="1"/>
  <c r="B85" i="13"/>
  <c r="G83" i="13"/>
  <c r="G84" i="13"/>
  <c r="G85" i="13"/>
  <c r="F84" i="13"/>
  <c r="F83" i="13"/>
  <c r="E85" i="13"/>
  <c r="E84" i="13"/>
  <c r="D85" i="13"/>
  <c r="D84" i="13"/>
  <c r="C85" i="13"/>
  <c r="C83" i="13"/>
  <c r="C84" i="13"/>
  <c r="B84" i="13"/>
  <c r="B83" i="13"/>
  <c r="E83" i="13"/>
  <c r="D83" i="13"/>
</calcChain>
</file>

<file path=xl/sharedStrings.xml><?xml version="1.0" encoding="utf-8"?>
<sst xmlns="http://schemas.openxmlformats.org/spreadsheetml/2006/main" count="22" uniqueCount="17">
  <si>
    <t>Annual oil production</t>
  </si>
  <si>
    <t>Annual deepwater oil production</t>
  </si>
  <si>
    <t>YEAR</t>
  </si>
  <si>
    <t>Annual shallow water gas production</t>
  </si>
  <si>
    <t xml:space="preserve">Annual shallow water oil production </t>
  </si>
  <si>
    <t>Annual deepwater gas production</t>
  </si>
  <si>
    <t>Annual gas production</t>
  </si>
  <si>
    <t>Year</t>
  </si>
  <si>
    <t>Daily Averages</t>
  </si>
  <si>
    <t>2018 mean</t>
  </si>
  <si>
    <t>Shallow Oil</t>
  </si>
  <si>
    <t>Shallow Gas</t>
  </si>
  <si>
    <t>2019 mean</t>
  </si>
  <si>
    <t>2023 mean</t>
  </si>
  <si>
    <r>
      <t xml:space="preserve">Figure </t>
    </r>
    <r>
      <rPr>
        <i/>
        <sz val="11"/>
        <color rgb="FF000000"/>
        <rFont val="Times New Roman"/>
        <family val="1"/>
      </rPr>
      <t>41</t>
    </r>
    <r>
      <rPr>
        <i/>
        <sz val="11"/>
        <rFont val="Times New Roman"/>
        <family val="1"/>
      </rPr>
      <t>. Annual Oil and Gas Production in the GOA </t>
    </r>
  </si>
  <si>
    <r>
      <t xml:space="preserve">Figure </t>
    </r>
    <r>
      <rPr>
        <i/>
        <sz val="11"/>
        <color rgb="FF000000"/>
        <rFont val="Times New Roman"/>
        <family val="1"/>
      </rPr>
      <t>42</t>
    </r>
    <r>
      <rPr>
        <i/>
        <sz val="11"/>
        <rFont val="Times New Roman"/>
        <family val="1"/>
      </rPr>
      <t>. Shelf versus Slope Oil Production Over Time, denoted on the chart is the shelf/slope intersect </t>
    </r>
  </si>
  <si>
    <r>
      <t xml:space="preserve">Figure </t>
    </r>
    <r>
      <rPr>
        <i/>
        <sz val="11"/>
        <color rgb="FF000000"/>
        <rFont val="Times New Roman"/>
        <family val="1"/>
      </rPr>
      <t>43</t>
    </r>
    <r>
      <rPr>
        <i/>
        <sz val="11"/>
        <rFont val="Times New Roman"/>
        <family val="1"/>
      </rPr>
      <t>. Shelf versus Slope Gas Production Over Time, denoted on the chart is the shelf/slope intersect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</si>
</sst>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00_);\(#,##0.0000\)"/>
    <numFmt numFmtId="166" formatCode="#,##0.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</font>
    <font>
      <sz val="3"/>
      <color rgb="FF881798"/>
      <name val="Segoe UI"/>
      <family val="2"/>
    </font>
    <font>
      <i/>
      <sz val="11"/>
      <name val="Times New Roman"/>
      <family val="1"/>
    </font>
    <font>
      <i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9" fillId="0" borderId="0"/>
    <xf numFmtId="0" fontId="5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6" fillId="2" borderId="1" xfId="3" applyFont="1" applyFill="1" applyBorder="1" applyAlignment="1">
      <alignment horizontal="center" wrapText="1"/>
    </xf>
    <xf numFmtId="0" fontId="4" fillId="0" borderId="0" xfId="0" applyFont="1"/>
    <xf numFmtId="0" fontId="8" fillId="2" borderId="1" xfId="4" applyFont="1" applyFill="1" applyBorder="1" applyAlignment="1">
      <alignment horizontal="center" vertical="center"/>
    </xf>
    <xf numFmtId="0" fontId="12" fillId="0" borderId="2" xfId="7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3" fontId="0" fillId="0" borderId="0" xfId="0" applyNumberForma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64" fontId="0" fillId="0" borderId="0" xfId="0" applyNumberFormat="1"/>
    <xf numFmtId="3" fontId="0" fillId="0" borderId="0" xfId="1" applyNumberFormat="1" applyFont="1" applyFill="1" applyBorder="1"/>
    <xf numFmtId="0" fontId="1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3" fontId="4" fillId="0" borderId="0" xfId="1" applyNumberFormat="1" applyFont="1" applyFill="1" applyBorder="1" applyAlignment="1">
      <alignment horizontal="center"/>
    </xf>
    <xf numFmtId="166" fontId="0" fillId="0" borderId="0" xfId="0" applyNumberFormat="1"/>
    <xf numFmtId="165" fontId="0" fillId="0" borderId="0" xfId="0" applyNumberFormat="1"/>
    <xf numFmtId="166" fontId="0" fillId="0" borderId="0" xfId="1" applyNumberFormat="1" applyFont="1" applyFill="1" applyBorder="1"/>
    <xf numFmtId="3" fontId="12" fillId="0" borderId="2" xfId="0" applyNumberFormat="1" applyFont="1" applyBorder="1" applyAlignment="1">
      <alignment horizontal="right" vertical="center" wrapText="1"/>
    </xf>
    <xf numFmtId="37" fontId="11" fillId="0" borderId="2" xfId="6" applyNumberFormat="1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3" fontId="3" fillId="0" borderId="1" xfId="3" applyNumberFormat="1" applyFont="1" applyBorder="1" applyAlignment="1">
      <alignment horizontal="center" wrapText="1"/>
    </xf>
    <xf numFmtId="0" fontId="3" fillId="0" borderId="1" xfId="3" applyFont="1" applyBorder="1" applyAlignment="1">
      <alignment horizontal="center" wrapText="1"/>
    </xf>
    <xf numFmtId="43" fontId="0" fillId="0" borderId="0" xfId="0" applyNumberFormat="1"/>
    <xf numFmtId="39" fontId="0" fillId="0" borderId="0" xfId="0" applyNumberFormat="1"/>
    <xf numFmtId="3" fontId="3" fillId="3" borderId="1" xfId="5" applyNumberFormat="1" applyFont="1" applyFill="1" applyBorder="1" applyAlignment="1">
      <alignment horizontal="center" vertical="center"/>
    </xf>
    <xf numFmtId="0" fontId="3" fillId="3" borderId="1" xfId="5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/>
    </xf>
    <xf numFmtId="0" fontId="8" fillId="0" borderId="4" xfId="4" applyFont="1" applyBorder="1" applyAlignment="1">
      <alignment horizontal="right" wrapText="1"/>
    </xf>
    <xf numFmtId="0" fontId="0" fillId="0" borderId="5" xfId="0" applyBorder="1"/>
    <xf numFmtId="0" fontId="13" fillId="0" borderId="0" xfId="0" applyFont="1"/>
    <xf numFmtId="0" fontId="14" fillId="0" borderId="0" xfId="0" applyFont="1"/>
  </cellXfs>
  <cellStyles count="8">
    <cellStyle name="Comma" xfId="1" builtinId="3"/>
    <cellStyle name="Normal" xfId="0" builtinId="0"/>
    <cellStyle name="Normal 2" xfId="2" xr:uid="{00000000-0005-0000-0000-000002000000}"/>
    <cellStyle name="Normal 3" xfId="6" xr:uid="{D616F1C0-3F71-4313-A7D0-37F509635CE9}"/>
    <cellStyle name="Normal 4" xfId="7" xr:uid="{E4A095B5-5D2E-4031-A107-3E9309DA2AB2}"/>
    <cellStyle name="Normal_Fig 15 Query Data_1" xfId="4" xr:uid="{BD6ECB27-A308-4361-9EC1-248044E6E157}"/>
    <cellStyle name="Normal_Fig 15 Query Data_2" xfId="5" xr:uid="{82BCA2AD-934A-4488-9391-DCE7C1ED32F5}"/>
    <cellStyle name="Normal_Fig 16 Query Data" xfId="3" xr:uid="{00000000-0005-0000-0000-000004000000}"/>
  </cellStyles>
  <dxfs count="0"/>
  <tableStyles count="0" defaultTableStyle="TableStyleMedium2" defaultPivotStyle="PivotStyleLight16"/>
  <colors>
    <mruColors>
      <color rgb="FFFFFF99"/>
      <color rgb="FFCCFFFF"/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powerbigov.us/groups/me/reports/c6fa402c-5733-4d87-8911-cc96b4cd2a67/?pbi_source=PowerPoint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powerbigov.us/groups/me/reports/c6fa402c-5733-4d87-8911-cc96b4cd2a67/?pbi_source=PowerPoint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powerbigov.us/groups/me/reports/c6fa402c-5733-4d87-8911-cc96b4cd2a67/?pbi_source=PowerPoint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646339</xdr:colOff>
      <xdr:row>2</xdr:row>
      <xdr:rowOff>0</xdr:rowOff>
    </xdr:from>
    <xdr:to>
      <xdr:col>11</xdr:col>
      <xdr:colOff>238123</xdr:colOff>
      <xdr:row>30</xdr:row>
      <xdr:rowOff>61232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44F5EE2-904A-081C-2FDE-3E8E512B3ECE}"/>
            </a:ext>
          </a:extLst>
        </xdr:cNvPr>
        <xdr:cNvGrpSpPr/>
      </xdr:nvGrpSpPr>
      <xdr:grpSpPr>
        <a:xfrm>
          <a:off x="646339" y="326571"/>
          <a:ext cx="6701517" cy="4646840"/>
          <a:chOff x="3310128" y="1632204"/>
          <a:chExt cx="5224272" cy="3369564"/>
        </a:xfrm>
      </xdr:grpSpPr>
      <xdr:pic>
        <xdr:nvPicPr>
          <xdr:cNvPr id="4" name="Picture" title="This slide contains the following visuals: areaChart ,areaChart ,lineChart ,textbox ,shape ,textbox ,shape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9AA089E-8842-C3BD-CC07-3A53C9EC7C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47670" t="24733" r="8869" b="26133"/>
          <a:stretch>
            <a:fillRect/>
          </a:stretch>
        </xdr:blipFill>
        <xdr:spPr>
          <a:xfrm>
            <a:off x="3310128" y="1632204"/>
            <a:ext cx="5224272" cy="3369564"/>
          </a:xfrm>
          <a:prstGeom prst="rect">
            <a:avLst/>
          </a:prstGeom>
          <a:noFill/>
        </xdr:spPr>
      </xdr:pic>
      <xdr:pic>
        <xdr:nvPicPr>
          <xdr:cNvPr id="5" name="Picture" title="This slide contains the following visuals: areaChart ,areaChart ,lineChart ,textbox ,shape ,textbox ,shape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292045E-E4FC-F62E-13A8-58BE0C2321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91054" t="45579" r="585" b="47215"/>
          <a:stretch>
            <a:fillRect/>
          </a:stretch>
        </xdr:blipFill>
        <xdr:spPr>
          <a:xfrm>
            <a:off x="4192410" y="1901977"/>
            <a:ext cx="1005008" cy="494145"/>
          </a:xfrm>
          <a:prstGeom prst="rect">
            <a:avLst/>
          </a:prstGeom>
          <a:noFill/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377613</xdr:colOff>
      <xdr:row>17</xdr:row>
      <xdr:rowOff>88265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759DB2CE-CBEC-4250-D4AC-C9C22EA27C3C}"/>
            </a:ext>
          </a:extLst>
        </xdr:cNvPr>
        <xdr:cNvGrpSpPr/>
      </xdr:nvGrpSpPr>
      <xdr:grpSpPr>
        <a:xfrm>
          <a:off x="645583" y="164042"/>
          <a:ext cx="4896697" cy="2734099"/>
          <a:chOff x="3221567" y="1549400"/>
          <a:chExt cx="4911513" cy="2707640"/>
        </a:xfrm>
      </xdr:grpSpPr>
      <xdr:pic>
        <xdr:nvPicPr>
          <xdr:cNvPr id="4" name="Picture" title="This slide contains the following visuals: areaChart ,areaChart ,lineChart ,textbox ,shape ,textbox ,shape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523B4312-CA82-06B4-73E6-750092E5B1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6070" t="2956" r="53069" b="57563"/>
          <a:stretch>
            <a:fillRect/>
          </a:stretch>
        </xdr:blipFill>
        <xdr:spPr>
          <a:xfrm>
            <a:off x="3221567" y="1549400"/>
            <a:ext cx="4911513" cy="2707640"/>
          </a:xfrm>
          <a:prstGeom prst="rect">
            <a:avLst/>
          </a:prstGeom>
          <a:noFill/>
        </xdr:spPr>
      </xdr:pic>
      <xdr:pic>
        <xdr:nvPicPr>
          <xdr:cNvPr id="5" name="Picture" title="This slide contains the following visuals: areaChart ,areaChart ,lineChart ,textbox ,shape ,textbox ,shape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D20968EB-9BD3-BC4E-CCD4-15EF4B5507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101" t="18277" r="94605" b="74181"/>
          <a:stretch>
            <a:fillRect/>
          </a:stretch>
        </xdr:blipFill>
        <xdr:spPr>
          <a:xfrm>
            <a:off x="3998807" y="1946408"/>
            <a:ext cx="636348" cy="517237"/>
          </a:xfrm>
          <a:prstGeom prst="rect">
            <a:avLst/>
          </a:prstGeom>
          <a:noFill/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324427</xdr:colOff>
      <xdr:row>18</xdr:row>
      <xdr:rowOff>13132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862F0804-1E41-9DAB-44B3-402A26989473}"/>
            </a:ext>
          </a:extLst>
        </xdr:cNvPr>
        <xdr:cNvGrpSpPr/>
      </xdr:nvGrpSpPr>
      <xdr:grpSpPr>
        <a:xfrm>
          <a:off x="647700" y="161925"/>
          <a:ext cx="4858327" cy="2780145"/>
          <a:chOff x="3662218" y="1828800"/>
          <a:chExt cx="4858327" cy="2780145"/>
        </a:xfrm>
      </xdr:grpSpPr>
      <xdr:pic>
        <xdr:nvPicPr>
          <xdr:cNvPr id="4" name="Picture" title="This slide contains the following visuals: areaChart ,areaChart ,lineChart ,textbox ,shape ,textbox ,shape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3D1FB477-28A3-F857-2AFA-385E4A5D53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6420" t="57852" r="53163" b="1609"/>
          <a:stretch>
            <a:fillRect/>
          </a:stretch>
        </xdr:blipFill>
        <xdr:spPr>
          <a:xfrm>
            <a:off x="3662218" y="1828800"/>
            <a:ext cx="4858327" cy="2780145"/>
          </a:xfrm>
          <a:prstGeom prst="rect">
            <a:avLst/>
          </a:prstGeom>
          <a:noFill/>
        </xdr:spPr>
      </xdr:pic>
      <xdr:pic>
        <xdr:nvPicPr>
          <xdr:cNvPr id="5" name="Picture" title="This slide contains the following visuals: areaChart ,areaChart ,lineChart ,textbox ,shape ,textbox ,shape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D58B3A1E-67AD-13D6-0E12-5876EC6556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95" t="74666" r="94126" b="18445"/>
          <a:stretch>
            <a:fillRect/>
          </a:stretch>
        </xdr:blipFill>
        <xdr:spPr>
          <a:xfrm>
            <a:off x="4356523" y="2039027"/>
            <a:ext cx="694690" cy="472440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270BB-D085-49F7-99BB-1121AB03D451}">
  <sheetPr>
    <tabColor theme="0" tint="-0.249977111117893"/>
  </sheetPr>
  <dimension ref="M3"/>
  <sheetViews>
    <sheetView tabSelected="1" zoomScale="70" zoomScaleNormal="70" workbookViewId="0">
      <selection activeCell="M26" sqref="M26"/>
    </sheetView>
  </sheetViews>
  <sheetFormatPr defaultRowHeight="12.75" x14ac:dyDescent="0.35"/>
  <sheetData>
    <row r="3" spans="13:13" ht="13.9" x14ac:dyDescent="0.4">
      <c r="M3" s="33" t="s">
        <v>14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D726-330B-4EA1-961F-EF415616EC6D}">
  <sheetPr>
    <tabColor theme="0" tint="-0.249977111117893"/>
  </sheetPr>
  <dimension ref="A1:Q85"/>
  <sheetViews>
    <sheetView zoomScale="30" zoomScaleNormal="30" workbookViewId="0">
      <selection activeCell="K49" sqref="K49"/>
    </sheetView>
  </sheetViews>
  <sheetFormatPr defaultRowHeight="12.75" x14ac:dyDescent="0.35"/>
  <cols>
    <col min="2" max="2" width="12" style="6" customWidth="1"/>
    <col min="3" max="3" width="15.59765625" customWidth="1"/>
    <col min="4" max="4" width="14.9296875" customWidth="1"/>
    <col min="5" max="5" width="14.86328125" customWidth="1"/>
    <col min="6" max="6" width="12.73046875" bestFit="1" customWidth="1"/>
    <col min="7" max="7" width="15.33203125" customWidth="1"/>
    <col min="8" max="8" width="8.73046875" style="31"/>
    <col min="9" max="9" width="12.19921875" bestFit="1" customWidth="1"/>
    <col min="10" max="10" width="13.796875" bestFit="1" customWidth="1"/>
    <col min="11" max="11" width="19.265625" bestFit="1" customWidth="1"/>
    <col min="12" max="12" width="13.796875" style="6" bestFit="1" customWidth="1"/>
    <col min="14" max="16" width="14.06640625" customWidth="1"/>
    <col min="17" max="17" width="28.265625" customWidth="1"/>
  </cols>
  <sheetData>
    <row r="1" spans="1:17" s="5" customFormat="1" ht="42.75" x14ac:dyDescent="0.35">
      <c r="A1" s="3" t="s">
        <v>7</v>
      </c>
      <c r="B1" s="26" t="s">
        <v>10</v>
      </c>
      <c r="C1" s="27" t="s">
        <v>11</v>
      </c>
      <c r="D1" s="28" t="s">
        <v>1</v>
      </c>
      <c r="E1" s="28" t="s">
        <v>5</v>
      </c>
      <c r="F1" s="28" t="s">
        <v>0</v>
      </c>
      <c r="G1" s="28" t="s">
        <v>6</v>
      </c>
      <c r="H1" s="29" t="s">
        <v>7</v>
      </c>
      <c r="I1" s="7"/>
      <c r="J1" s="7"/>
      <c r="K1" s="8"/>
      <c r="L1" s="8"/>
      <c r="N1" s="9"/>
      <c r="O1" s="9"/>
      <c r="P1" s="9"/>
      <c r="Q1" s="9"/>
    </row>
    <row r="2" spans="1:17" ht="14.25" x14ac:dyDescent="0.45">
      <c r="A2" s="4">
        <v>1947</v>
      </c>
      <c r="B2" s="19">
        <v>14164</v>
      </c>
      <c r="C2" s="19">
        <v>1590</v>
      </c>
      <c r="D2" s="20">
        <v>0</v>
      </c>
      <c r="E2" s="20">
        <v>0</v>
      </c>
      <c r="F2" s="21">
        <v>14164</v>
      </c>
      <c r="G2" s="21">
        <v>1590</v>
      </c>
      <c r="H2" s="30">
        <v>1947</v>
      </c>
      <c r="I2" s="10"/>
      <c r="J2" s="10"/>
      <c r="K2" s="11"/>
      <c r="L2" s="11"/>
      <c r="N2" s="12"/>
      <c r="O2" s="12"/>
      <c r="P2" s="12"/>
      <c r="Q2" s="12"/>
    </row>
    <row r="3" spans="1:17" ht="14.25" x14ac:dyDescent="0.45">
      <c r="A3" s="4">
        <v>1948</v>
      </c>
      <c r="B3" s="19">
        <v>91143</v>
      </c>
      <c r="C3" s="19">
        <v>9833</v>
      </c>
      <c r="D3" s="20">
        <v>0</v>
      </c>
      <c r="E3" s="20">
        <v>0</v>
      </c>
      <c r="F3" s="21">
        <v>91143</v>
      </c>
      <c r="G3" s="21">
        <v>9833</v>
      </c>
      <c r="H3" s="30">
        <v>1948</v>
      </c>
      <c r="I3" s="10"/>
      <c r="J3" s="10"/>
      <c r="K3" s="11"/>
      <c r="L3" s="11"/>
      <c r="N3" s="12"/>
      <c r="O3" s="12"/>
      <c r="P3" s="12"/>
      <c r="Q3" s="12"/>
    </row>
    <row r="4" spans="1:17" ht="14.25" x14ac:dyDescent="0.45">
      <c r="A4" s="4">
        <v>1949</v>
      </c>
      <c r="B4" s="19">
        <v>175182</v>
      </c>
      <c r="C4" s="19">
        <v>24620</v>
      </c>
      <c r="D4" s="20">
        <v>0</v>
      </c>
      <c r="E4" s="20">
        <v>0</v>
      </c>
      <c r="F4" s="21">
        <v>175182</v>
      </c>
      <c r="G4" s="21">
        <v>24620</v>
      </c>
      <c r="H4" s="30">
        <v>1949</v>
      </c>
      <c r="I4" s="10"/>
      <c r="J4" s="10"/>
      <c r="K4" s="11"/>
      <c r="L4" s="11"/>
      <c r="N4" s="12"/>
      <c r="O4" s="12"/>
      <c r="P4" s="12"/>
      <c r="Q4" s="12"/>
    </row>
    <row r="5" spans="1:17" ht="14.25" x14ac:dyDescent="0.45">
      <c r="A5" s="4">
        <v>1950</v>
      </c>
      <c r="B5" s="19">
        <v>184942</v>
      </c>
      <c r="C5" s="19">
        <v>11789</v>
      </c>
      <c r="D5" s="20">
        <v>0</v>
      </c>
      <c r="E5" s="20">
        <v>0</v>
      </c>
      <c r="F5" s="21">
        <v>184942</v>
      </c>
      <c r="G5" s="21">
        <v>11789</v>
      </c>
      <c r="H5" s="30">
        <v>1950</v>
      </c>
      <c r="I5" s="10"/>
      <c r="J5" s="10"/>
      <c r="K5" s="11"/>
      <c r="L5" s="11"/>
      <c r="N5" s="12"/>
      <c r="O5" s="12"/>
      <c r="P5" s="12"/>
      <c r="Q5" s="12"/>
    </row>
    <row r="6" spans="1:17" ht="14.25" x14ac:dyDescent="0.45">
      <c r="A6" s="4">
        <v>1951</v>
      </c>
      <c r="B6" s="19">
        <v>425860</v>
      </c>
      <c r="C6" s="19">
        <v>2018422</v>
      </c>
      <c r="D6" s="20">
        <v>0</v>
      </c>
      <c r="E6" s="20">
        <v>0</v>
      </c>
      <c r="F6" s="21">
        <v>425860</v>
      </c>
      <c r="G6" s="21">
        <v>2018422</v>
      </c>
      <c r="H6" s="30">
        <v>1951</v>
      </c>
      <c r="I6" s="10"/>
      <c r="J6" s="10"/>
      <c r="K6" s="11"/>
      <c r="L6" s="11"/>
      <c r="N6" s="12"/>
      <c r="O6" s="12"/>
      <c r="P6" s="12"/>
      <c r="Q6" s="12"/>
    </row>
    <row r="7" spans="1:17" ht="14.25" x14ac:dyDescent="0.45">
      <c r="A7" s="4">
        <v>1952</v>
      </c>
      <c r="B7" s="19">
        <v>765488</v>
      </c>
      <c r="C7" s="19">
        <v>19707217</v>
      </c>
      <c r="D7" s="20">
        <v>0</v>
      </c>
      <c r="E7" s="20">
        <v>0</v>
      </c>
      <c r="F7" s="21">
        <v>765488</v>
      </c>
      <c r="G7" s="21">
        <v>19707217</v>
      </c>
      <c r="H7" s="30">
        <v>1952</v>
      </c>
      <c r="I7" s="10"/>
      <c r="J7" s="10"/>
      <c r="K7" s="11"/>
      <c r="L7" s="11"/>
      <c r="N7" s="12"/>
      <c r="O7" s="12"/>
      <c r="P7" s="12"/>
      <c r="Q7" s="12"/>
    </row>
    <row r="8" spans="1:17" ht="14.25" x14ac:dyDescent="0.45">
      <c r="A8" s="4">
        <v>1953</v>
      </c>
      <c r="B8" s="19">
        <v>1266284</v>
      </c>
      <c r="C8" s="19">
        <v>25378746</v>
      </c>
      <c r="D8" s="20">
        <v>0</v>
      </c>
      <c r="E8" s="20">
        <v>0</v>
      </c>
      <c r="F8" s="21">
        <v>1266284</v>
      </c>
      <c r="G8" s="21">
        <v>25378746</v>
      </c>
      <c r="H8" s="30">
        <v>1953</v>
      </c>
      <c r="I8" s="10"/>
      <c r="J8" s="10"/>
      <c r="K8" s="11"/>
      <c r="L8" s="11"/>
      <c r="N8" s="12"/>
      <c r="O8" s="12"/>
      <c r="P8" s="12"/>
      <c r="Q8" s="12"/>
    </row>
    <row r="9" spans="1:17" ht="14.25" x14ac:dyDescent="0.45">
      <c r="A9" s="4">
        <v>1954</v>
      </c>
      <c r="B9" s="19">
        <v>2416684</v>
      </c>
      <c r="C9" s="19">
        <v>61094344</v>
      </c>
      <c r="D9" s="20">
        <v>0</v>
      </c>
      <c r="E9" s="20">
        <v>0</v>
      </c>
      <c r="F9" s="21">
        <v>2416684</v>
      </c>
      <c r="G9" s="21">
        <v>61094344</v>
      </c>
      <c r="H9" s="30">
        <v>1954</v>
      </c>
      <c r="I9" s="10"/>
      <c r="J9" s="10"/>
      <c r="K9" s="11"/>
      <c r="L9" s="11"/>
      <c r="N9" s="12"/>
      <c r="O9" s="12"/>
      <c r="P9" s="12"/>
      <c r="Q9" s="12"/>
    </row>
    <row r="10" spans="1:17" ht="14.25" x14ac:dyDescent="0.45">
      <c r="A10" s="4">
        <v>1955</v>
      </c>
      <c r="B10" s="19">
        <v>3841332</v>
      </c>
      <c r="C10" s="19">
        <v>89163922</v>
      </c>
      <c r="D10" s="20">
        <v>0</v>
      </c>
      <c r="E10" s="20">
        <v>0</v>
      </c>
      <c r="F10" s="21">
        <v>3841332</v>
      </c>
      <c r="G10" s="21">
        <v>89163922</v>
      </c>
      <c r="H10" s="30">
        <v>1955</v>
      </c>
      <c r="I10" s="10"/>
      <c r="J10" s="10"/>
      <c r="K10" s="11"/>
      <c r="L10" s="11"/>
      <c r="N10" s="12"/>
      <c r="O10" s="12"/>
      <c r="P10" s="12"/>
      <c r="Q10" s="12"/>
    </row>
    <row r="11" spans="1:17" ht="14.25" x14ac:dyDescent="0.45">
      <c r="A11" s="4">
        <v>1956</v>
      </c>
      <c r="B11" s="19">
        <v>7043710</v>
      </c>
      <c r="C11" s="19">
        <v>92662495</v>
      </c>
      <c r="D11" s="20">
        <v>0</v>
      </c>
      <c r="E11" s="20">
        <v>0</v>
      </c>
      <c r="F11" s="21">
        <v>7043710</v>
      </c>
      <c r="G11" s="21">
        <v>92662495</v>
      </c>
      <c r="H11" s="30">
        <v>1956</v>
      </c>
      <c r="I11" s="10"/>
      <c r="J11" s="10"/>
      <c r="K11" s="11"/>
      <c r="L11" s="11"/>
      <c r="N11" s="12"/>
      <c r="O11" s="12"/>
      <c r="P11" s="12"/>
      <c r="Q11" s="12"/>
    </row>
    <row r="12" spans="1:17" ht="14.25" x14ac:dyDescent="0.45">
      <c r="A12" s="4">
        <v>1957</v>
      </c>
      <c r="B12" s="19">
        <v>11824188</v>
      </c>
      <c r="C12" s="19">
        <v>95196908</v>
      </c>
      <c r="D12" s="20">
        <v>0</v>
      </c>
      <c r="E12" s="20">
        <v>0</v>
      </c>
      <c r="F12" s="21">
        <v>11824188</v>
      </c>
      <c r="G12" s="21">
        <v>95196908</v>
      </c>
      <c r="H12" s="30">
        <v>1957</v>
      </c>
      <c r="I12" s="10"/>
      <c r="J12" s="10"/>
      <c r="K12" s="11"/>
      <c r="L12" s="11"/>
      <c r="N12" s="12"/>
      <c r="O12" s="12"/>
      <c r="P12" s="12"/>
      <c r="Q12" s="12"/>
    </row>
    <row r="13" spans="1:17" ht="14.25" x14ac:dyDescent="0.45">
      <c r="A13" s="4">
        <v>1958</v>
      </c>
      <c r="B13" s="19">
        <v>19693198</v>
      </c>
      <c r="C13" s="19">
        <v>146452156</v>
      </c>
      <c r="D13" s="20">
        <v>0</v>
      </c>
      <c r="E13" s="20">
        <v>0</v>
      </c>
      <c r="F13" s="21">
        <v>19693198</v>
      </c>
      <c r="G13" s="21">
        <v>146452156</v>
      </c>
      <c r="H13" s="30">
        <v>1958</v>
      </c>
      <c r="I13" s="10"/>
      <c r="J13" s="10"/>
      <c r="K13" s="11"/>
      <c r="L13" s="11"/>
      <c r="N13" s="12"/>
      <c r="O13" s="12"/>
      <c r="P13" s="12"/>
      <c r="Q13" s="12"/>
    </row>
    <row r="14" spans="1:17" ht="14.25" x14ac:dyDescent="0.45">
      <c r="A14" s="4">
        <v>1959</v>
      </c>
      <c r="B14" s="19">
        <v>29628048</v>
      </c>
      <c r="C14" s="19">
        <v>228773609</v>
      </c>
      <c r="D14" s="20">
        <v>0</v>
      </c>
      <c r="E14" s="20">
        <v>0</v>
      </c>
      <c r="F14" s="21">
        <v>29628048</v>
      </c>
      <c r="G14" s="21">
        <v>228773609</v>
      </c>
      <c r="H14" s="30">
        <v>1959</v>
      </c>
      <c r="I14" s="10"/>
      <c r="J14" s="10"/>
      <c r="K14" s="11"/>
      <c r="L14" s="11"/>
      <c r="N14" s="12"/>
      <c r="O14" s="12"/>
      <c r="P14" s="12"/>
      <c r="Q14" s="12"/>
    </row>
    <row r="15" spans="1:17" ht="14.25" x14ac:dyDescent="0.45">
      <c r="A15" s="4">
        <v>1960</v>
      </c>
      <c r="B15" s="19">
        <v>40608365</v>
      </c>
      <c r="C15" s="19">
        <v>287136497</v>
      </c>
      <c r="D15" s="20">
        <v>0</v>
      </c>
      <c r="E15" s="20">
        <v>0</v>
      </c>
      <c r="F15" s="21">
        <v>40608365</v>
      </c>
      <c r="G15" s="21">
        <v>287136497</v>
      </c>
      <c r="H15" s="30">
        <v>1960</v>
      </c>
      <c r="I15" s="10"/>
      <c r="J15" s="10"/>
      <c r="K15" s="11"/>
      <c r="L15" s="11"/>
      <c r="N15" s="12"/>
      <c r="O15" s="12"/>
      <c r="P15" s="12"/>
      <c r="Q15" s="12"/>
    </row>
    <row r="16" spans="1:17" ht="14.25" x14ac:dyDescent="0.45">
      <c r="A16" s="4">
        <v>1961</v>
      </c>
      <c r="B16" s="19">
        <v>55640092</v>
      </c>
      <c r="C16" s="19">
        <v>341400082</v>
      </c>
      <c r="D16" s="20">
        <v>0</v>
      </c>
      <c r="E16" s="20">
        <v>0</v>
      </c>
      <c r="F16" s="21">
        <v>55640092</v>
      </c>
      <c r="G16" s="21">
        <v>341400082</v>
      </c>
      <c r="H16" s="30">
        <v>1961</v>
      </c>
      <c r="I16" s="10"/>
      <c r="J16" s="10"/>
      <c r="K16" s="11"/>
      <c r="L16" s="11"/>
      <c r="N16" s="12"/>
      <c r="O16" s="12"/>
      <c r="P16" s="12"/>
      <c r="Q16" s="12"/>
    </row>
    <row r="17" spans="1:17" ht="14.25" x14ac:dyDescent="0.45">
      <c r="A17" s="4">
        <v>1962</v>
      </c>
      <c r="B17" s="19">
        <v>76765280</v>
      </c>
      <c r="C17" s="19">
        <v>460322752</v>
      </c>
      <c r="D17" s="20">
        <v>0</v>
      </c>
      <c r="E17" s="20">
        <v>0</v>
      </c>
      <c r="F17" s="21">
        <v>76765280</v>
      </c>
      <c r="G17" s="21">
        <v>460322752</v>
      </c>
      <c r="H17" s="30">
        <v>1962</v>
      </c>
      <c r="I17" s="10"/>
      <c r="J17" s="10"/>
      <c r="K17" s="11"/>
      <c r="L17" s="11"/>
      <c r="N17" s="12"/>
      <c r="O17" s="12"/>
      <c r="P17" s="12"/>
      <c r="Q17" s="12"/>
    </row>
    <row r="18" spans="1:17" ht="14.25" x14ac:dyDescent="0.45">
      <c r="A18" s="4">
        <v>1963</v>
      </c>
      <c r="B18" s="19">
        <v>96391129</v>
      </c>
      <c r="C18" s="19">
        <v>571783810</v>
      </c>
      <c r="D18" s="20">
        <v>0</v>
      </c>
      <c r="E18" s="20">
        <v>0</v>
      </c>
      <c r="F18" s="21">
        <v>96391129</v>
      </c>
      <c r="G18" s="21">
        <v>571783810</v>
      </c>
      <c r="H18" s="30">
        <v>1963</v>
      </c>
      <c r="I18" s="10"/>
      <c r="J18" s="10"/>
      <c r="K18" s="11"/>
      <c r="L18" s="11"/>
      <c r="N18" s="12"/>
      <c r="O18" s="12"/>
      <c r="P18" s="12"/>
      <c r="Q18" s="12"/>
    </row>
    <row r="19" spans="1:17" ht="14.25" x14ac:dyDescent="0.45">
      <c r="A19" s="4">
        <v>1964</v>
      </c>
      <c r="B19" s="19">
        <v>111264694</v>
      </c>
      <c r="C19" s="19">
        <v>657423360</v>
      </c>
      <c r="D19" s="20">
        <v>0</v>
      </c>
      <c r="E19" s="20">
        <v>0</v>
      </c>
      <c r="F19" s="21">
        <v>111264694</v>
      </c>
      <c r="G19" s="21">
        <v>657423360</v>
      </c>
      <c r="H19" s="30">
        <v>1964</v>
      </c>
      <c r="I19" s="10"/>
      <c r="J19" s="10"/>
      <c r="K19" s="11"/>
      <c r="L19" s="11"/>
      <c r="N19" s="12"/>
      <c r="O19" s="12"/>
      <c r="P19" s="12"/>
      <c r="Q19" s="12"/>
    </row>
    <row r="20" spans="1:17" ht="14.25" x14ac:dyDescent="0.45">
      <c r="A20" s="4">
        <v>1965</v>
      </c>
      <c r="B20" s="19">
        <v>135969656</v>
      </c>
      <c r="C20" s="19">
        <v>757496982</v>
      </c>
      <c r="D20" s="20">
        <v>0</v>
      </c>
      <c r="E20" s="20">
        <v>0</v>
      </c>
      <c r="F20" s="21">
        <v>135969656</v>
      </c>
      <c r="G20" s="21">
        <v>757496982</v>
      </c>
      <c r="H20" s="30">
        <v>1965</v>
      </c>
      <c r="I20" s="10"/>
      <c r="J20" s="10"/>
      <c r="K20" s="11"/>
      <c r="L20" s="11"/>
      <c r="N20" s="12"/>
      <c r="O20" s="12"/>
      <c r="P20" s="12"/>
      <c r="Q20" s="12"/>
    </row>
    <row r="21" spans="1:17" ht="14.25" x14ac:dyDescent="0.45">
      <c r="A21" s="4">
        <v>1966</v>
      </c>
      <c r="B21" s="19">
        <v>175469980</v>
      </c>
      <c r="C21" s="19">
        <v>1012190187</v>
      </c>
      <c r="D21" s="20">
        <v>0</v>
      </c>
      <c r="E21" s="20">
        <v>0</v>
      </c>
      <c r="F21" s="21">
        <v>175469980</v>
      </c>
      <c r="G21" s="21">
        <v>1012190187</v>
      </c>
      <c r="H21" s="30">
        <v>1966</v>
      </c>
      <c r="I21" s="10"/>
      <c r="J21" s="10"/>
      <c r="K21" s="11"/>
      <c r="L21" s="11"/>
      <c r="N21" s="12"/>
      <c r="O21" s="12"/>
      <c r="P21" s="12"/>
      <c r="Q21" s="12"/>
    </row>
    <row r="22" spans="1:17" ht="14.25" x14ac:dyDescent="0.45">
      <c r="A22" s="4">
        <v>1967</v>
      </c>
      <c r="B22" s="19">
        <v>209538602</v>
      </c>
      <c r="C22" s="19">
        <v>1310689715</v>
      </c>
      <c r="D22" s="20">
        <v>0</v>
      </c>
      <c r="E22" s="20">
        <v>0</v>
      </c>
      <c r="F22" s="21">
        <v>209538602</v>
      </c>
      <c r="G22" s="21">
        <v>1310689715</v>
      </c>
      <c r="H22" s="30">
        <v>1967</v>
      </c>
      <c r="I22" s="10"/>
      <c r="J22" s="10"/>
      <c r="K22" s="11"/>
      <c r="L22" s="11"/>
      <c r="N22" s="12"/>
      <c r="O22" s="12"/>
      <c r="P22" s="12"/>
      <c r="Q22" s="12"/>
    </row>
    <row r="23" spans="1:17" ht="14.25" x14ac:dyDescent="0.45">
      <c r="A23" s="4">
        <v>1968</v>
      </c>
      <c r="B23" s="19">
        <v>253847281</v>
      </c>
      <c r="C23" s="19">
        <v>1631865648</v>
      </c>
      <c r="D23" s="20">
        <v>0</v>
      </c>
      <c r="E23" s="20">
        <v>0</v>
      </c>
      <c r="F23" s="21">
        <v>253847281</v>
      </c>
      <c r="G23" s="21">
        <v>1631865648</v>
      </c>
      <c r="H23" s="30">
        <v>1968</v>
      </c>
      <c r="I23" s="10"/>
      <c r="J23" s="10"/>
      <c r="K23" s="11"/>
      <c r="L23" s="11"/>
      <c r="N23" s="12"/>
      <c r="O23" s="12"/>
      <c r="P23" s="12"/>
      <c r="Q23" s="12"/>
    </row>
    <row r="24" spans="1:17" ht="14.25" x14ac:dyDescent="0.45">
      <c r="A24" s="4">
        <v>1969</v>
      </c>
      <c r="B24" s="19">
        <v>292240235</v>
      </c>
      <c r="C24" s="19">
        <v>1989484516</v>
      </c>
      <c r="D24" s="20">
        <v>0</v>
      </c>
      <c r="E24" s="20">
        <v>0</v>
      </c>
      <c r="F24" s="21">
        <v>292240235</v>
      </c>
      <c r="G24" s="21">
        <v>1989484516</v>
      </c>
      <c r="H24" s="30">
        <v>1969</v>
      </c>
      <c r="I24" s="10"/>
      <c r="J24" s="10"/>
      <c r="K24" s="11"/>
      <c r="L24" s="11"/>
      <c r="N24" s="12"/>
      <c r="O24" s="12"/>
      <c r="P24" s="12"/>
      <c r="Q24" s="12"/>
    </row>
    <row r="25" spans="1:17" ht="14.25" x14ac:dyDescent="0.45">
      <c r="A25" s="4">
        <v>1970</v>
      </c>
      <c r="B25" s="19">
        <v>329133770</v>
      </c>
      <c r="C25" s="19">
        <v>2449735569</v>
      </c>
      <c r="D25" s="20">
        <v>0</v>
      </c>
      <c r="E25" s="20">
        <v>0</v>
      </c>
      <c r="F25" s="21">
        <v>329133770</v>
      </c>
      <c r="G25" s="21">
        <v>2449735569</v>
      </c>
      <c r="H25" s="30">
        <v>1970</v>
      </c>
      <c r="I25" s="10"/>
      <c r="J25" s="10"/>
      <c r="K25" s="11"/>
      <c r="L25" s="11"/>
      <c r="N25" s="12"/>
      <c r="O25" s="12"/>
      <c r="P25" s="12"/>
      <c r="Q25" s="12"/>
    </row>
    <row r="26" spans="1:17" ht="14.25" x14ac:dyDescent="0.45">
      <c r="A26" s="4">
        <v>1971</v>
      </c>
      <c r="B26" s="19">
        <v>375808909</v>
      </c>
      <c r="C26" s="19">
        <v>2783987474</v>
      </c>
      <c r="D26" s="20">
        <v>0</v>
      </c>
      <c r="E26" s="20">
        <v>0</v>
      </c>
      <c r="F26" s="21">
        <v>375808909</v>
      </c>
      <c r="G26" s="21">
        <v>2783987474</v>
      </c>
      <c r="H26" s="30">
        <v>1971</v>
      </c>
      <c r="I26" s="10"/>
      <c r="J26" s="10"/>
      <c r="K26" s="11"/>
      <c r="L26" s="11"/>
      <c r="N26" s="12"/>
      <c r="O26" s="12"/>
      <c r="P26" s="12"/>
      <c r="Q26" s="12"/>
    </row>
    <row r="27" spans="1:17" ht="14.25" x14ac:dyDescent="0.45">
      <c r="A27" s="4">
        <v>1972</v>
      </c>
      <c r="B27" s="19">
        <v>373306660</v>
      </c>
      <c r="C27" s="19">
        <v>3064242703</v>
      </c>
      <c r="D27" s="20">
        <v>0</v>
      </c>
      <c r="E27" s="20">
        <v>0</v>
      </c>
      <c r="F27" s="21">
        <v>373306660</v>
      </c>
      <c r="G27" s="21">
        <v>3064242703</v>
      </c>
      <c r="H27" s="30">
        <v>1972</v>
      </c>
      <c r="I27" s="10"/>
      <c r="J27" s="10"/>
      <c r="K27" s="11"/>
      <c r="L27" s="11"/>
      <c r="N27" s="12"/>
      <c r="O27" s="12"/>
      <c r="P27" s="12"/>
      <c r="Q27" s="12"/>
    </row>
    <row r="28" spans="1:17" ht="14.25" x14ac:dyDescent="0.45">
      <c r="A28" s="4">
        <v>1973</v>
      </c>
      <c r="B28" s="19">
        <v>365977506</v>
      </c>
      <c r="C28" s="19">
        <v>3377981772</v>
      </c>
      <c r="D28" s="20">
        <v>0</v>
      </c>
      <c r="E28" s="20">
        <v>0</v>
      </c>
      <c r="F28" s="21">
        <v>365977506</v>
      </c>
      <c r="G28" s="21">
        <v>3377981772</v>
      </c>
      <c r="H28" s="30">
        <v>1973</v>
      </c>
      <c r="I28" s="10"/>
      <c r="J28" s="10"/>
      <c r="K28" s="11"/>
      <c r="L28" s="11"/>
      <c r="N28" s="12"/>
      <c r="O28" s="12"/>
      <c r="P28" s="12"/>
      <c r="Q28" s="12"/>
    </row>
    <row r="29" spans="1:17" ht="14.25" x14ac:dyDescent="0.45">
      <c r="A29" s="4">
        <v>1974</v>
      </c>
      <c r="B29" s="19">
        <v>338138712</v>
      </c>
      <c r="C29" s="19">
        <v>3486414258</v>
      </c>
      <c r="D29" s="20">
        <v>0</v>
      </c>
      <c r="E29" s="20">
        <v>0</v>
      </c>
      <c r="F29" s="21">
        <v>338138712</v>
      </c>
      <c r="G29" s="21">
        <v>3486414258</v>
      </c>
      <c r="H29" s="30">
        <v>1974</v>
      </c>
      <c r="I29" s="10"/>
      <c r="J29" s="10"/>
      <c r="K29" s="11"/>
      <c r="L29" s="11"/>
      <c r="N29" s="12"/>
      <c r="O29" s="12"/>
      <c r="P29" s="12"/>
      <c r="Q29" s="12"/>
    </row>
    <row r="30" spans="1:17" ht="14.25" x14ac:dyDescent="0.45">
      <c r="A30" s="4">
        <v>1975</v>
      </c>
      <c r="B30" s="19">
        <v>309800224</v>
      </c>
      <c r="C30" s="19">
        <v>3495088924</v>
      </c>
      <c r="D30" s="20">
        <v>0</v>
      </c>
      <c r="E30" s="20">
        <v>0</v>
      </c>
      <c r="F30" s="21">
        <v>309800224</v>
      </c>
      <c r="G30" s="21">
        <v>3495088924</v>
      </c>
      <c r="H30" s="30"/>
      <c r="I30" s="10"/>
      <c r="J30" s="10"/>
      <c r="K30" s="11"/>
      <c r="L30" s="11"/>
      <c r="N30" s="12"/>
      <c r="O30" s="12"/>
      <c r="P30" s="12"/>
      <c r="Q30" s="12"/>
    </row>
    <row r="31" spans="1:17" ht="14.25" x14ac:dyDescent="0.45">
      <c r="A31" s="4">
        <v>1976</v>
      </c>
      <c r="B31" s="19">
        <v>300483742</v>
      </c>
      <c r="C31" s="19">
        <v>3627523634</v>
      </c>
      <c r="D31" s="20">
        <v>0</v>
      </c>
      <c r="E31" s="20">
        <v>0</v>
      </c>
      <c r="F31" s="21">
        <v>300483742</v>
      </c>
      <c r="G31" s="21">
        <v>3627523634</v>
      </c>
      <c r="H31" s="30">
        <v>1976</v>
      </c>
      <c r="I31" s="10"/>
      <c r="J31" s="10"/>
      <c r="K31" s="11"/>
      <c r="L31" s="11"/>
      <c r="N31" s="12"/>
      <c r="O31" s="12"/>
      <c r="P31" s="12"/>
      <c r="Q31" s="12"/>
    </row>
    <row r="32" spans="1:17" ht="14.25" x14ac:dyDescent="0.45">
      <c r="A32" s="4">
        <v>1977</v>
      </c>
      <c r="B32" s="19">
        <v>283673654</v>
      </c>
      <c r="C32" s="19">
        <v>3842582567</v>
      </c>
      <c r="D32" s="20">
        <v>0</v>
      </c>
      <c r="E32" s="20">
        <v>0</v>
      </c>
      <c r="F32" s="21">
        <v>283673654</v>
      </c>
      <c r="G32" s="21">
        <v>3842582567</v>
      </c>
      <c r="H32" s="30"/>
      <c r="I32" s="10"/>
      <c r="J32" s="10"/>
      <c r="K32" s="11"/>
      <c r="L32" s="11"/>
      <c r="N32" s="12"/>
      <c r="O32" s="12"/>
      <c r="P32" s="12"/>
      <c r="Q32" s="12"/>
    </row>
    <row r="33" spans="1:17" ht="14.25" x14ac:dyDescent="0.45">
      <c r="A33" s="4">
        <v>1978</v>
      </c>
      <c r="B33" s="19">
        <v>275969409</v>
      </c>
      <c r="C33" s="19">
        <v>4328516565</v>
      </c>
      <c r="D33" s="20">
        <v>0</v>
      </c>
      <c r="E33" s="20">
        <v>0</v>
      </c>
      <c r="F33" s="21">
        <v>275969409</v>
      </c>
      <c r="G33" s="21">
        <v>4328516565</v>
      </c>
      <c r="H33" s="30">
        <v>1978</v>
      </c>
      <c r="I33" s="10"/>
      <c r="J33" s="10"/>
      <c r="K33" s="11"/>
      <c r="L33" s="11"/>
      <c r="N33" s="12"/>
      <c r="O33" s="12"/>
      <c r="P33" s="12"/>
      <c r="Q33" s="12"/>
    </row>
    <row r="34" spans="1:17" ht="14.25" x14ac:dyDescent="0.45">
      <c r="A34" s="4">
        <v>1979</v>
      </c>
      <c r="B34" s="19">
        <v>262696360</v>
      </c>
      <c r="C34" s="19">
        <v>4761975631</v>
      </c>
      <c r="D34" s="21">
        <v>568486</v>
      </c>
      <c r="E34" s="21">
        <v>395177</v>
      </c>
      <c r="F34" s="21">
        <v>263264846</v>
      </c>
      <c r="G34" s="21">
        <v>4762370808</v>
      </c>
      <c r="H34" s="30"/>
      <c r="I34" s="10"/>
      <c r="J34" s="10"/>
      <c r="K34" s="11"/>
      <c r="L34" s="11"/>
      <c r="N34" s="12"/>
      <c r="O34" s="12"/>
      <c r="P34" s="12"/>
      <c r="Q34" s="12"/>
    </row>
    <row r="35" spans="1:17" ht="14.25" x14ac:dyDescent="0.45">
      <c r="A35" s="4">
        <v>1980</v>
      </c>
      <c r="B35" s="19">
        <v>259590820</v>
      </c>
      <c r="C35" s="19">
        <v>4857562773</v>
      </c>
      <c r="D35" s="21">
        <v>5022250</v>
      </c>
      <c r="E35" s="21">
        <v>3677785</v>
      </c>
      <c r="F35" s="21">
        <v>264613070</v>
      </c>
      <c r="G35" s="21">
        <v>4861240558</v>
      </c>
      <c r="H35" s="30">
        <v>1980</v>
      </c>
      <c r="I35" s="10"/>
      <c r="J35" s="10"/>
      <c r="K35" s="11"/>
      <c r="L35" s="11"/>
      <c r="N35" s="12"/>
      <c r="O35" s="12"/>
      <c r="P35" s="12"/>
      <c r="Q35" s="12"/>
    </row>
    <row r="36" spans="1:17" ht="14.25" x14ac:dyDescent="0.45">
      <c r="A36" s="4">
        <v>1981</v>
      </c>
      <c r="B36" s="19">
        <v>259619579</v>
      </c>
      <c r="C36" s="19">
        <v>4983660133</v>
      </c>
      <c r="D36" s="21">
        <v>3670281</v>
      </c>
      <c r="E36" s="21">
        <v>2694168</v>
      </c>
      <c r="F36" s="21">
        <v>263289860</v>
      </c>
      <c r="G36" s="21">
        <v>4986354301</v>
      </c>
      <c r="H36" s="30"/>
      <c r="I36" s="10"/>
      <c r="J36" s="10"/>
      <c r="K36" s="11"/>
      <c r="L36" s="11"/>
      <c r="N36" s="12"/>
      <c r="O36" s="12"/>
      <c r="P36" s="12"/>
      <c r="Q36" s="12"/>
    </row>
    <row r="37" spans="1:17" ht="14.25" x14ac:dyDescent="0.45">
      <c r="A37" s="4">
        <v>1982</v>
      </c>
      <c r="B37" s="19">
        <v>272863302</v>
      </c>
      <c r="C37" s="19">
        <v>4743405851</v>
      </c>
      <c r="D37" s="21">
        <v>13226315</v>
      </c>
      <c r="E37" s="21">
        <v>16039807</v>
      </c>
      <c r="F37" s="21">
        <v>286089617</v>
      </c>
      <c r="G37" s="21">
        <v>4759445658</v>
      </c>
      <c r="H37" s="30">
        <v>1982</v>
      </c>
      <c r="I37" s="10"/>
      <c r="J37" s="10"/>
      <c r="K37" s="11"/>
      <c r="L37" s="11"/>
      <c r="N37" s="12"/>
      <c r="O37" s="12"/>
      <c r="P37" s="12"/>
      <c r="Q37" s="12"/>
    </row>
    <row r="38" spans="1:17" ht="14.25" x14ac:dyDescent="0.45">
      <c r="A38" s="4">
        <v>1983</v>
      </c>
      <c r="B38" s="19">
        <v>293987521</v>
      </c>
      <c r="C38" s="19">
        <v>4114883486</v>
      </c>
      <c r="D38" s="21">
        <v>26244897</v>
      </c>
      <c r="E38" s="21">
        <v>42214214</v>
      </c>
      <c r="F38" s="21">
        <v>320232418</v>
      </c>
      <c r="G38" s="21">
        <v>4157097700</v>
      </c>
      <c r="H38" s="30"/>
      <c r="I38" s="10"/>
      <c r="J38" s="10"/>
      <c r="K38" s="11"/>
      <c r="L38" s="11"/>
      <c r="N38" s="12"/>
      <c r="O38" s="12"/>
      <c r="P38" s="12"/>
      <c r="Q38" s="12"/>
    </row>
    <row r="39" spans="1:17" ht="14.25" x14ac:dyDescent="0.45">
      <c r="A39" s="4">
        <v>1984</v>
      </c>
      <c r="B39" s="19">
        <v>329900961</v>
      </c>
      <c r="C39" s="19">
        <v>4615513940</v>
      </c>
      <c r="D39" s="21">
        <v>24742440</v>
      </c>
      <c r="E39" s="21">
        <v>40014921</v>
      </c>
      <c r="F39" s="21">
        <v>354643401</v>
      </c>
      <c r="G39" s="21">
        <v>4655528861</v>
      </c>
      <c r="H39" s="30">
        <v>1984</v>
      </c>
      <c r="I39" s="10"/>
      <c r="J39" s="10"/>
      <c r="K39" s="11"/>
      <c r="L39" s="11"/>
      <c r="N39" s="12"/>
      <c r="O39" s="12"/>
      <c r="P39" s="12"/>
      <c r="Q39" s="12"/>
    </row>
    <row r="40" spans="1:17" ht="14.25" x14ac:dyDescent="0.45">
      <c r="A40" s="4">
        <v>1985</v>
      </c>
      <c r="B40" s="19">
        <v>329286153</v>
      </c>
      <c r="C40" s="19">
        <v>4104368485</v>
      </c>
      <c r="D40" s="21">
        <v>21053879</v>
      </c>
      <c r="E40" s="21">
        <v>34535531</v>
      </c>
      <c r="F40" s="21">
        <v>350340032</v>
      </c>
      <c r="G40" s="21">
        <v>4138904016</v>
      </c>
      <c r="H40" s="30"/>
      <c r="I40" s="10"/>
      <c r="J40" s="10"/>
      <c r="K40" s="11"/>
      <c r="L40" s="11"/>
      <c r="N40" s="12"/>
      <c r="O40" s="12"/>
      <c r="P40" s="12"/>
      <c r="Q40" s="12"/>
    </row>
    <row r="41" spans="1:17" ht="14.25" x14ac:dyDescent="0.45">
      <c r="A41" s="4">
        <v>1986</v>
      </c>
      <c r="B41" s="19">
        <v>336175882</v>
      </c>
      <c r="C41" s="19">
        <v>4086060348</v>
      </c>
      <c r="D41" s="21">
        <v>19359592</v>
      </c>
      <c r="E41" s="21">
        <v>38245109</v>
      </c>
      <c r="F41" s="21">
        <v>355535474</v>
      </c>
      <c r="G41" s="21">
        <v>4124305457</v>
      </c>
      <c r="H41" s="30">
        <v>1986</v>
      </c>
      <c r="I41" s="10"/>
      <c r="J41" s="10"/>
      <c r="K41" s="11"/>
      <c r="L41" s="11"/>
      <c r="N41" s="12"/>
      <c r="O41" s="12"/>
      <c r="P41" s="12"/>
      <c r="Q41" s="12"/>
    </row>
    <row r="42" spans="1:17" ht="14.25" x14ac:dyDescent="0.45">
      <c r="A42" s="4">
        <v>1987</v>
      </c>
      <c r="B42" s="19">
        <v>305906924</v>
      </c>
      <c r="C42" s="19">
        <v>4555773491</v>
      </c>
      <c r="D42" s="21">
        <v>21660031</v>
      </c>
      <c r="E42" s="21">
        <v>59505609</v>
      </c>
      <c r="F42" s="21">
        <v>327566955</v>
      </c>
      <c r="G42" s="21">
        <v>4615279100</v>
      </c>
      <c r="H42" s="30"/>
      <c r="I42" s="10"/>
      <c r="J42" s="10"/>
      <c r="K42" s="11"/>
      <c r="L42" s="11"/>
      <c r="N42" s="12"/>
      <c r="O42" s="12"/>
      <c r="P42" s="12"/>
      <c r="Q42" s="12"/>
    </row>
    <row r="43" spans="1:17" ht="14.25" x14ac:dyDescent="0.45">
      <c r="A43" s="4">
        <v>1988</v>
      </c>
      <c r="B43" s="19">
        <v>276405730</v>
      </c>
      <c r="C43" s="19">
        <v>4575827958</v>
      </c>
      <c r="D43" s="21">
        <v>24799325</v>
      </c>
      <c r="E43" s="21">
        <v>93223864</v>
      </c>
      <c r="F43" s="21">
        <v>301205055</v>
      </c>
      <c r="G43" s="21">
        <v>4669051822</v>
      </c>
      <c r="H43" s="30">
        <v>1988</v>
      </c>
      <c r="I43" s="10"/>
      <c r="J43" s="10"/>
      <c r="K43" s="11"/>
      <c r="L43" s="11"/>
      <c r="N43" s="12"/>
      <c r="O43" s="12"/>
      <c r="P43" s="12"/>
      <c r="Q43" s="12"/>
    </row>
    <row r="44" spans="1:17" ht="14.25" x14ac:dyDescent="0.45">
      <c r="A44" s="4">
        <v>1989</v>
      </c>
      <c r="B44" s="19">
        <v>256931696</v>
      </c>
      <c r="C44" s="19">
        <v>4608039905</v>
      </c>
      <c r="D44" s="21">
        <v>23742070</v>
      </c>
      <c r="E44" s="21">
        <v>120968923</v>
      </c>
      <c r="F44" s="21">
        <v>280673766</v>
      </c>
      <c r="G44" s="21">
        <v>4729008828</v>
      </c>
      <c r="H44" s="30"/>
      <c r="I44" s="10"/>
      <c r="J44" s="10"/>
      <c r="K44" s="11"/>
      <c r="L44" s="11"/>
      <c r="N44" s="12"/>
      <c r="O44" s="12"/>
      <c r="P44" s="12"/>
      <c r="Q44" s="12"/>
    </row>
    <row r="45" spans="1:17" ht="14.25" x14ac:dyDescent="0.45">
      <c r="A45" s="4">
        <v>1990</v>
      </c>
      <c r="B45" s="19">
        <v>250138534</v>
      </c>
      <c r="C45" s="19">
        <v>4889249330</v>
      </c>
      <c r="D45" s="21">
        <v>24442022</v>
      </c>
      <c r="E45" s="21">
        <v>116776066</v>
      </c>
      <c r="F45" s="21">
        <v>274580556</v>
      </c>
      <c r="G45" s="21">
        <v>5006025396</v>
      </c>
      <c r="H45" s="30">
        <v>1990</v>
      </c>
      <c r="I45" s="10"/>
      <c r="J45" s="10"/>
      <c r="K45" s="11"/>
      <c r="L45" s="11"/>
      <c r="N45" s="12"/>
      <c r="O45" s="12"/>
      <c r="P45" s="12"/>
      <c r="Q45" s="12"/>
    </row>
    <row r="46" spans="1:17" ht="14.25" x14ac:dyDescent="0.45">
      <c r="A46" s="4">
        <v>1991</v>
      </c>
      <c r="B46" s="19">
        <v>259764600</v>
      </c>
      <c r="C46" s="19">
        <v>4667750491</v>
      </c>
      <c r="D46" s="21">
        <v>34966856</v>
      </c>
      <c r="E46" s="21">
        <v>134155185</v>
      </c>
      <c r="F46" s="21">
        <v>294731456</v>
      </c>
      <c r="G46" s="21">
        <v>4801905676</v>
      </c>
      <c r="H46" s="30"/>
      <c r="I46" s="10"/>
      <c r="J46" s="10"/>
      <c r="K46" s="11"/>
      <c r="L46" s="11"/>
      <c r="N46" s="12"/>
      <c r="O46" s="12"/>
      <c r="P46" s="12"/>
      <c r="Q46" s="12"/>
    </row>
    <row r="47" spans="1:17" ht="14.25" x14ac:dyDescent="0.45">
      <c r="A47" s="4">
        <v>1992</v>
      </c>
      <c r="B47" s="19">
        <v>256982124</v>
      </c>
      <c r="C47" s="19">
        <v>4580719099</v>
      </c>
      <c r="D47" s="21">
        <v>47866607</v>
      </c>
      <c r="E47" s="21">
        <v>162961900</v>
      </c>
      <c r="F47" s="21">
        <v>304848731</v>
      </c>
      <c r="G47" s="21">
        <v>4743680999</v>
      </c>
      <c r="H47" s="30">
        <v>1992</v>
      </c>
      <c r="I47" s="10"/>
      <c r="J47" s="10"/>
      <c r="K47" s="11"/>
      <c r="L47" s="11"/>
      <c r="N47" s="12"/>
      <c r="O47" s="12"/>
      <c r="P47" s="12"/>
      <c r="Q47" s="12"/>
    </row>
    <row r="48" spans="1:17" ht="14.25" x14ac:dyDescent="0.45">
      <c r="A48" s="4">
        <v>1993</v>
      </c>
      <c r="B48" s="19">
        <v>259720195</v>
      </c>
      <c r="C48" s="19">
        <v>4539893123</v>
      </c>
      <c r="D48" s="21">
        <v>48862224</v>
      </c>
      <c r="E48" s="21">
        <v>209087801</v>
      </c>
      <c r="F48" s="21">
        <v>308582419</v>
      </c>
      <c r="G48" s="21">
        <v>4748980924</v>
      </c>
      <c r="H48" s="30"/>
      <c r="I48" s="10"/>
      <c r="J48" s="10"/>
      <c r="K48" s="11"/>
      <c r="L48" s="11"/>
      <c r="N48" s="12"/>
      <c r="O48" s="12"/>
      <c r="P48" s="12"/>
      <c r="Q48" s="12"/>
    </row>
    <row r="49" spans="1:17" ht="14.25" x14ac:dyDescent="0.45">
      <c r="A49" s="4">
        <v>1994</v>
      </c>
      <c r="B49" s="19">
        <v>257459524</v>
      </c>
      <c r="C49" s="19">
        <v>4627894178</v>
      </c>
      <c r="D49" s="21">
        <v>56611786</v>
      </c>
      <c r="E49" s="21">
        <v>292292417</v>
      </c>
      <c r="F49" s="21">
        <v>314071310</v>
      </c>
      <c r="G49" s="21">
        <v>4920186595</v>
      </c>
      <c r="H49" s="30">
        <v>1994</v>
      </c>
      <c r="I49" s="10"/>
      <c r="J49" s="10"/>
      <c r="K49" s="11"/>
      <c r="L49" s="11"/>
      <c r="N49" s="12"/>
      <c r="O49" s="12"/>
      <c r="P49" s="12"/>
      <c r="Q49" s="12"/>
    </row>
    <row r="50" spans="1:17" ht="14.25" x14ac:dyDescent="0.45">
      <c r="A50" s="4">
        <v>1995</v>
      </c>
      <c r="B50" s="19">
        <v>264322167</v>
      </c>
      <c r="C50" s="19">
        <v>4530605399</v>
      </c>
      <c r="D50" s="21">
        <v>80716693</v>
      </c>
      <c r="E50" s="21">
        <v>343725620</v>
      </c>
      <c r="F50" s="21">
        <v>345038860</v>
      </c>
      <c r="G50" s="21">
        <v>4874331019</v>
      </c>
      <c r="H50" s="30"/>
      <c r="I50" s="10"/>
      <c r="J50" s="10"/>
      <c r="K50" s="11"/>
      <c r="L50" s="11"/>
      <c r="N50" s="12"/>
      <c r="O50" s="12"/>
      <c r="P50" s="12"/>
      <c r="Q50" s="12"/>
    </row>
    <row r="51" spans="1:17" ht="14.25" x14ac:dyDescent="0.45">
      <c r="A51" s="4">
        <v>1996</v>
      </c>
      <c r="B51" s="19">
        <v>271426227</v>
      </c>
      <c r="C51" s="19">
        <v>4698817938</v>
      </c>
      <c r="D51" s="21">
        <v>97410833</v>
      </c>
      <c r="E51" s="21">
        <v>479612683</v>
      </c>
      <c r="F51" s="21">
        <v>368837060</v>
      </c>
      <c r="G51" s="21">
        <v>5178430621</v>
      </c>
      <c r="H51" s="30">
        <v>1996</v>
      </c>
      <c r="I51" s="10"/>
      <c r="J51" s="10"/>
      <c r="K51" s="11"/>
      <c r="L51" s="11"/>
      <c r="N51" s="12"/>
      <c r="O51" s="12"/>
      <c r="P51" s="12"/>
      <c r="Q51" s="12"/>
    </row>
    <row r="52" spans="1:17" ht="14.25" x14ac:dyDescent="0.45">
      <c r="A52" s="4">
        <v>1997</v>
      </c>
      <c r="B52" s="19">
        <v>277385935</v>
      </c>
      <c r="C52" s="19">
        <v>4697604201</v>
      </c>
      <c r="D52" s="21">
        <v>134208544</v>
      </c>
      <c r="E52" s="21">
        <v>551081167</v>
      </c>
      <c r="F52" s="21">
        <v>411594479</v>
      </c>
      <c r="G52" s="21">
        <v>5248685368</v>
      </c>
      <c r="H52" s="30"/>
      <c r="I52" s="10"/>
      <c r="J52" s="10"/>
      <c r="K52" s="11"/>
      <c r="L52" s="11"/>
      <c r="N52" s="12"/>
      <c r="O52" s="12"/>
      <c r="P52" s="12"/>
      <c r="Q52" s="12"/>
    </row>
    <row r="53" spans="1:17" ht="14.25" x14ac:dyDescent="0.45">
      <c r="A53" s="4">
        <v>1998</v>
      </c>
      <c r="B53" s="19">
        <v>258806891</v>
      </c>
      <c r="C53" s="19">
        <v>4393584072</v>
      </c>
      <c r="D53" s="21">
        <v>185459786</v>
      </c>
      <c r="E53" s="21">
        <v>716939930</v>
      </c>
      <c r="F53" s="21">
        <v>444266677</v>
      </c>
      <c r="G53" s="21">
        <v>5110524002</v>
      </c>
      <c r="H53" s="30">
        <v>1998</v>
      </c>
      <c r="I53" s="10"/>
      <c r="J53" s="10"/>
      <c r="K53" s="11"/>
      <c r="L53" s="11"/>
      <c r="N53" s="12"/>
      <c r="O53" s="12"/>
      <c r="P53" s="12"/>
      <c r="Q53" s="12"/>
    </row>
    <row r="54" spans="1:17" ht="14.25" x14ac:dyDescent="0.45">
      <c r="A54" s="4">
        <v>1999</v>
      </c>
      <c r="B54" s="19">
        <v>240128178</v>
      </c>
      <c r="C54" s="19">
        <v>3996325785</v>
      </c>
      <c r="D54" s="21">
        <v>255018127</v>
      </c>
      <c r="E54" s="21">
        <v>1060729547</v>
      </c>
      <c r="F54" s="21">
        <v>495146305</v>
      </c>
      <c r="G54" s="21">
        <v>5057055332</v>
      </c>
      <c r="H54" s="30"/>
      <c r="I54" s="10"/>
      <c r="J54" s="10"/>
      <c r="K54" s="11"/>
      <c r="L54" s="11"/>
      <c r="N54" s="12"/>
      <c r="O54" s="12"/>
      <c r="P54" s="12"/>
      <c r="Q54" s="12"/>
    </row>
    <row r="55" spans="1:17" ht="14.25" x14ac:dyDescent="0.45">
      <c r="A55" s="4">
        <v>2000</v>
      </c>
      <c r="B55" s="19">
        <v>229830035</v>
      </c>
      <c r="C55" s="19">
        <v>3777372369</v>
      </c>
      <c r="D55" s="21">
        <v>293176882</v>
      </c>
      <c r="E55" s="21">
        <v>1180782160</v>
      </c>
      <c r="F55" s="21">
        <v>523006917</v>
      </c>
      <c r="G55" s="21">
        <v>4958154529</v>
      </c>
      <c r="H55" s="30">
        <v>2000</v>
      </c>
      <c r="I55" s="10"/>
      <c r="J55" s="10"/>
      <c r="K55" s="11"/>
      <c r="L55" s="11"/>
      <c r="N55" s="12"/>
      <c r="O55" s="12"/>
      <c r="P55" s="12"/>
      <c r="Q55" s="12"/>
    </row>
    <row r="56" spans="1:17" ht="14.25" x14ac:dyDescent="0.45">
      <c r="A56" s="4">
        <v>2001</v>
      </c>
      <c r="B56" s="19">
        <v>226771418</v>
      </c>
      <c r="C56" s="19">
        <v>3752544228</v>
      </c>
      <c r="D56" s="21">
        <v>332007586</v>
      </c>
      <c r="E56" s="21">
        <v>1307866914</v>
      </c>
      <c r="F56" s="21">
        <v>558779004</v>
      </c>
      <c r="G56" s="21">
        <v>5060411142</v>
      </c>
      <c r="H56" s="30"/>
      <c r="I56" s="10"/>
      <c r="J56" s="10"/>
      <c r="K56" s="11"/>
      <c r="L56" s="11"/>
      <c r="N56" s="12"/>
      <c r="O56" s="12"/>
      <c r="P56" s="12"/>
      <c r="Q56" s="12"/>
    </row>
    <row r="57" spans="1:17" ht="14.25" x14ac:dyDescent="0.45">
      <c r="A57" s="4">
        <v>2002</v>
      </c>
      <c r="B57" s="19">
        <v>202783966</v>
      </c>
      <c r="C57" s="19">
        <v>3125701675</v>
      </c>
      <c r="D57" s="21">
        <v>365087802</v>
      </c>
      <c r="E57" s="21">
        <v>1400736080</v>
      </c>
      <c r="F57" s="21">
        <v>567871768</v>
      </c>
      <c r="G57" s="21">
        <v>4526437755</v>
      </c>
      <c r="H57" s="30">
        <v>2002</v>
      </c>
      <c r="I57" s="10"/>
      <c r="J57" s="10"/>
      <c r="K57" s="11"/>
      <c r="L57" s="11"/>
      <c r="N57" s="12"/>
      <c r="O57" s="12"/>
      <c r="P57" s="12"/>
      <c r="Q57" s="12"/>
    </row>
    <row r="58" spans="1:17" ht="14.25" x14ac:dyDescent="0.45">
      <c r="A58" s="4">
        <v>2003</v>
      </c>
      <c r="B58" s="19">
        <v>195648361</v>
      </c>
      <c r="C58" s="19">
        <v>2901291810</v>
      </c>
      <c r="D58" s="21">
        <v>365724693</v>
      </c>
      <c r="E58" s="21">
        <v>1527581861</v>
      </c>
      <c r="F58" s="21">
        <v>561373054</v>
      </c>
      <c r="G58" s="21">
        <v>4428873671</v>
      </c>
      <c r="H58" s="30"/>
      <c r="I58" s="10"/>
      <c r="J58" s="10"/>
      <c r="K58" s="11"/>
      <c r="L58" s="11"/>
      <c r="N58" s="12"/>
      <c r="O58" s="12"/>
      <c r="P58" s="12"/>
      <c r="Q58" s="12"/>
    </row>
    <row r="59" spans="1:17" ht="14.25" x14ac:dyDescent="0.45">
      <c r="A59" s="4">
        <v>2004</v>
      </c>
      <c r="B59" s="19">
        <v>176083035</v>
      </c>
      <c r="C59" s="19">
        <v>2534178416</v>
      </c>
      <c r="D59" s="21">
        <v>359224314</v>
      </c>
      <c r="E59" s="21">
        <v>1471531107</v>
      </c>
      <c r="F59" s="21">
        <v>535307349</v>
      </c>
      <c r="G59" s="21">
        <v>4005709523</v>
      </c>
      <c r="H59" s="30">
        <v>2004</v>
      </c>
      <c r="I59" s="10"/>
      <c r="J59" s="10"/>
      <c r="K59" s="11"/>
      <c r="L59" s="11"/>
      <c r="N59" s="12"/>
      <c r="O59" s="12"/>
      <c r="P59" s="12"/>
      <c r="Q59" s="12"/>
    </row>
    <row r="60" spans="1:17" ht="14.25" x14ac:dyDescent="0.45">
      <c r="A60" s="4">
        <v>2005</v>
      </c>
      <c r="B60" s="19">
        <v>131946885</v>
      </c>
      <c r="C60" s="19">
        <v>1913906830</v>
      </c>
      <c r="D60" s="21">
        <v>334972607</v>
      </c>
      <c r="E60" s="21">
        <v>1241571078</v>
      </c>
      <c r="F60" s="21">
        <v>466919492</v>
      </c>
      <c r="G60" s="21">
        <v>3155477908</v>
      </c>
      <c r="H60" s="30"/>
      <c r="I60" s="10"/>
      <c r="J60" s="10"/>
      <c r="K60" s="11"/>
      <c r="L60" s="11"/>
      <c r="N60" s="12"/>
      <c r="O60" s="12"/>
      <c r="P60" s="12"/>
      <c r="Q60" s="12"/>
    </row>
    <row r="61" spans="1:17" ht="14.25" x14ac:dyDescent="0.45">
      <c r="A61" s="4">
        <v>2006</v>
      </c>
      <c r="B61" s="19">
        <v>121238096</v>
      </c>
      <c r="C61" s="19">
        <v>1780145189</v>
      </c>
      <c r="D61" s="21">
        <v>350751837</v>
      </c>
      <c r="E61" s="21">
        <v>1141622554</v>
      </c>
      <c r="F61" s="21">
        <v>471989933</v>
      </c>
      <c r="G61" s="21">
        <v>2921767743</v>
      </c>
      <c r="H61" s="30">
        <v>2006</v>
      </c>
      <c r="I61" s="10"/>
      <c r="J61" s="10"/>
      <c r="K61" s="11"/>
      <c r="L61" s="11"/>
      <c r="N61" s="12"/>
      <c r="O61" s="12"/>
      <c r="P61" s="12"/>
      <c r="Q61" s="12"/>
    </row>
    <row r="62" spans="1:17" ht="14.25" x14ac:dyDescent="0.45">
      <c r="A62" s="4">
        <v>2007</v>
      </c>
      <c r="B62" s="19">
        <v>131692976</v>
      </c>
      <c r="C62" s="19">
        <v>1751200909</v>
      </c>
      <c r="D62" s="21">
        <v>336314438</v>
      </c>
      <c r="E62" s="21">
        <v>1061501795</v>
      </c>
      <c r="F62" s="21">
        <v>468007414</v>
      </c>
      <c r="G62" s="21">
        <v>2812702704</v>
      </c>
      <c r="H62" s="30"/>
      <c r="I62" s="10"/>
      <c r="J62" s="10"/>
      <c r="K62" s="11"/>
      <c r="L62" s="11"/>
      <c r="N62" s="12"/>
      <c r="O62" s="12"/>
      <c r="P62" s="12"/>
      <c r="Q62" s="12"/>
    </row>
    <row r="63" spans="1:17" ht="14.25" x14ac:dyDescent="0.45">
      <c r="A63" s="4">
        <v>2008</v>
      </c>
      <c r="B63" s="19">
        <v>105476928</v>
      </c>
      <c r="C63" s="19">
        <v>1304140863</v>
      </c>
      <c r="D63" s="21">
        <v>317904770</v>
      </c>
      <c r="E63" s="21">
        <v>1025494219</v>
      </c>
      <c r="F63" s="21">
        <v>423381698</v>
      </c>
      <c r="G63" s="21">
        <v>2329635082</v>
      </c>
      <c r="H63" s="30">
        <v>2008</v>
      </c>
      <c r="I63" s="10"/>
      <c r="J63" s="10"/>
      <c r="K63" s="11"/>
      <c r="L63" s="11"/>
      <c r="N63" s="12"/>
      <c r="O63" s="12"/>
      <c r="P63" s="12"/>
      <c r="Q63" s="12"/>
    </row>
    <row r="64" spans="1:17" ht="14.25" x14ac:dyDescent="0.45">
      <c r="A64" s="4">
        <v>2009</v>
      </c>
      <c r="B64" s="19">
        <v>106313615</v>
      </c>
      <c r="C64" s="19">
        <v>1325717441</v>
      </c>
      <c r="D64" s="21">
        <v>463992229</v>
      </c>
      <c r="E64" s="21">
        <v>1125359353</v>
      </c>
      <c r="F64" s="21">
        <v>570305844</v>
      </c>
      <c r="G64" s="21">
        <v>2451076794</v>
      </c>
      <c r="H64" s="30"/>
      <c r="I64" s="10"/>
      <c r="J64" s="10"/>
      <c r="K64" s="11"/>
      <c r="L64" s="11"/>
      <c r="N64" s="12"/>
      <c r="O64" s="12"/>
      <c r="P64" s="12"/>
      <c r="Q64" s="12"/>
    </row>
    <row r="65" spans="1:17" ht="14.25" x14ac:dyDescent="0.45">
      <c r="A65" s="4">
        <v>2010</v>
      </c>
      <c r="B65" s="19">
        <v>100552596</v>
      </c>
      <c r="C65" s="19">
        <v>1168789076</v>
      </c>
      <c r="D65" s="21">
        <v>461958664</v>
      </c>
      <c r="E65" s="21">
        <v>1079438762</v>
      </c>
      <c r="F65" s="21">
        <v>562511260</v>
      </c>
      <c r="G65" s="21">
        <v>2248227838</v>
      </c>
      <c r="H65" s="30">
        <v>2010</v>
      </c>
      <c r="I65" s="10"/>
      <c r="J65" s="10"/>
      <c r="K65" s="11"/>
      <c r="L65" s="11"/>
      <c r="N65" s="12"/>
      <c r="O65" s="12"/>
      <c r="P65" s="12"/>
      <c r="Q65" s="12"/>
    </row>
    <row r="66" spans="1:17" ht="14.25" x14ac:dyDescent="0.45">
      <c r="A66" s="4">
        <v>2011</v>
      </c>
      <c r="B66" s="19">
        <v>97679554</v>
      </c>
      <c r="C66" s="19">
        <v>958908736</v>
      </c>
      <c r="D66" s="21">
        <v>383960438</v>
      </c>
      <c r="E66" s="21">
        <v>867661153</v>
      </c>
      <c r="F66" s="21">
        <v>481639992</v>
      </c>
      <c r="G66" s="21">
        <v>1826569889</v>
      </c>
      <c r="H66" s="30"/>
      <c r="I66" s="10"/>
      <c r="J66" s="10"/>
      <c r="K66" s="11"/>
      <c r="L66" s="11"/>
      <c r="N66" s="12"/>
      <c r="O66" s="12"/>
      <c r="P66" s="12"/>
      <c r="Q66" s="12"/>
    </row>
    <row r="67" spans="1:17" ht="14.25" x14ac:dyDescent="0.45">
      <c r="A67" s="4">
        <v>2012</v>
      </c>
      <c r="B67" s="19">
        <v>92346748</v>
      </c>
      <c r="C67" s="19">
        <v>799907893</v>
      </c>
      <c r="D67" s="21">
        <v>372393364</v>
      </c>
      <c r="E67" s="21">
        <v>735968443</v>
      </c>
      <c r="F67" s="21">
        <v>464740112</v>
      </c>
      <c r="G67" s="21">
        <v>1535876336</v>
      </c>
      <c r="H67" s="30">
        <v>2012</v>
      </c>
      <c r="I67" s="10"/>
      <c r="J67" s="10"/>
      <c r="K67" s="11"/>
      <c r="L67" s="11"/>
      <c r="N67" s="12"/>
      <c r="O67" s="12"/>
      <c r="P67" s="12"/>
      <c r="Q67" s="12"/>
    </row>
    <row r="68" spans="1:17" ht="14.25" x14ac:dyDescent="0.45">
      <c r="A68" s="4">
        <v>2013</v>
      </c>
      <c r="B68" s="19">
        <v>93501579</v>
      </c>
      <c r="C68" s="19">
        <v>682254009</v>
      </c>
      <c r="D68" s="21">
        <v>365485313</v>
      </c>
      <c r="E68" s="21">
        <v>645891427</v>
      </c>
      <c r="F68" s="21">
        <v>458986892</v>
      </c>
      <c r="G68" s="21">
        <v>1328145436</v>
      </c>
      <c r="H68" s="30"/>
      <c r="I68" s="10"/>
      <c r="J68" s="10"/>
      <c r="K68" s="11"/>
      <c r="L68" s="11"/>
      <c r="N68" s="12"/>
      <c r="O68" s="12"/>
      <c r="P68" s="12"/>
      <c r="Q68" s="12"/>
    </row>
    <row r="69" spans="1:17" ht="14.25" x14ac:dyDescent="0.45">
      <c r="A69" s="4">
        <v>2014</v>
      </c>
      <c r="B69" s="19">
        <v>90075328</v>
      </c>
      <c r="C69" s="19">
        <v>580590318</v>
      </c>
      <c r="D69" s="21">
        <v>420379455</v>
      </c>
      <c r="E69" s="21">
        <v>695992213</v>
      </c>
      <c r="F69" s="21">
        <v>510454783</v>
      </c>
      <c r="G69" s="21">
        <v>1276582531</v>
      </c>
      <c r="H69" s="30">
        <v>2014</v>
      </c>
      <c r="I69" s="10"/>
      <c r="J69" s="10"/>
      <c r="K69" s="11"/>
      <c r="L69" s="11"/>
      <c r="N69" s="12"/>
      <c r="O69" s="12"/>
      <c r="P69" s="12"/>
      <c r="Q69" s="12"/>
    </row>
    <row r="70" spans="1:17" ht="14.25" x14ac:dyDescent="0.45">
      <c r="A70" s="4">
        <v>2015</v>
      </c>
      <c r="B70" s="19">
        <v>86138068</v>
      </c>
      <c r="C70" s="19">
        <v>515818222</v>
      </c>
      <c r="D70" s="21">
        <v>466823139</v>
      </c>
      <c r="E70" s="21">
        <v>791977441</v>
      </c>
      <c r="F70" s="21">
        <v>552961207</v>
      </c>
      <c r="G70" s="21">
        <v>1307795663</v>
      </c>
      <c r="H70" s="30"/>
      <c r="I70" s="10"/>
      <c r="J70" s="10"/>
      <c r="K70" s="11"/>
      <c r="L70" s="11"/>
      <c r="N70" s="12"/>
      <c r="O70" s="12"/>
      <c r="P70" s="12"/>
      <c r="Q70" s="12"/>
    </row>
    <row r="71" spans="1:17" ht="14.25" x14ac:dyDescent="0.45">
      <c r="A71" s="4">
        <v>2016</v>
      </c>
      <c r="B71" s="19">
        <v>74331256</v>
      </c>
      <c r="C71" s="19">
        <v>430006070</v>
      </c>
      <c r="D71" s="21">
        <v>511360294</v>
      </c>
      <c r="E71" s="21">
        <v>790818525</v>
      </c>
      <c r="F71" s="21">
        <v>585691550</v>
      </c>
      <c r="G71" s="21">
        <v>1220824595</v>
      </c>
      <c r="H71" s="30">
        <v>2016</v>
      </c>
      <c r="I71" s="10"/>
      <c r="J71" s="10"/>
      <c r="K71" s="11"/>
      <c r="L71" s="11"/>
      <c r="N71" s="12"/>
      <c r="O71" s="12"/>
      <c r="P71" s="12"/>
      <c r="Q71" s="12"/>
    </row>
    <row r="72" spans="1:17" ht="14.25" x14ac:dyDescent="0.45">
      <c r="A72" s="4">
        <v>2017</v>
      </c>
      <c r="B72" s="19">
        <v>64836541</v>
      </c>
      <c r="C72" s="19">
        <v>356066226</v>
      </c>
      <c r="D72" s="21">
        <v>548779153</v>
      </c>
      <c r="E72" s="21">
        <v>722068240</v>
      </c>
      <c r="F72" s="21">
        <v>613615694</v>
      </c>
      <c r="G72" s="21">
        <v>1078134466</v>
      </c>
      <c r="H72" s="30"/>
      <c r="I72" s="10"/>
      <c r="J72" s="10"/>
      <c r="K72" s="11"/>
      <c r="L72" s="11"/>
      <c r="N72" s="12"/>
      <c r="O72" s="12"/>
      <c r="P72" s="12"/>
      <c r="Q72" s="12"/>
    </row>
    <row r="73" spans="1:17" ht="14.25" x14ac:dyDescent="0.45">
      <c r="A73" s="4">
        <v>2018</v>
      </c>
      <c r="B73" s="19">
        <v>62476713</v>
      </c>
      <c r="C73" s="19">
        <v>341302898</v>
      </c>
      <c r="D73" s="21">
        <v>579489762</v>
      </c>
      <c r="E73" s="21">
        <v>651902482</v>
      </c>
      <c r="F73" s="21">
        <v>641966475</v>
      </c>
      <c r="G73" s="21">
        <v>993205380</v>
      </c>
      <c r="H73" s="30">
        <v>2018</v>
      </c>
      <c r="I73" s="10"/>
      <c r="J73" s="10"/>
      <c r="K73" s="11"/>
      <c r="L73" s="11"/>
      <c r="N73" s="12"/>
      <c r="O73" s="12"/>
      <c r="P73" s="12"/>
      <c r="Q73" s="12"/>
    </row>
    <row r="74" spans="1:17" ht="14.25" x14ac:dyDescent="0.35">
      <c r="A74" s="4">
        <v>2019</v>
      </c>
      <c r="B74" s="19">
        <v>58592118</v>
      </c>
      <c r="C74" s="19">
        <v>306563531</v>
      </c>
      <c r="D74" s="21">
        <v>633788958</v>
      </c>
      <c r="E74" s="21">
        <v>727350114</v>
      </c>
      <c r="F74" s="21">
        <v>692381076</v>
      </c>
      <c r="G74" s="21">
        <v>1033913645</v>
      </c>
      <c r="I74" s="10"/>
      <c r="J74" s="10"/>
      <c r="K74" s="11"/>
      <c r="L74" s="11"/>
      <c r="N74" s="12"/>
      <c r="O74" s="12"/>
      <c r="P74" s="12"/>
      <c r="Q74" s="12"/>
    </row>
    <row r="75" spans="1:17" ht="14.25" x14ac:dyDescent="0.35">
      <c r="A75" s="4">
        <v>2020</v>
      </c>
      <c r="B75" s="19">
        <v>38794570</v>
      </c>
      <c r="C75" s="19">
        <v>208079843</v>
      </c>
      <c r="D75" s="21">
        <v>570940660</v>
      </c>
      <c r="E75" s="21">
        <v>598149704</v>
      </c>
      <c r="F75" s="21">
        <v>609735230</v>
      </c>
      <c r="G75" s="21">
        <v>806229547</v>
      </c>
      <c r="H75" s="31">
        <v>2020</v>
      </c>
      <c r="I75" s="10"/>
      <c r="J75" s="10"/>
      <c r="K75" s="11"/>
      <c r="L75" s="11"/>
      <c r="N75" s="12"/>
      <c r="O75" s="12"/>
      <c r="P75" s="12"/>
      <c r="Q75" s="12"/>
    </row>
    <row r="76" spans="1:17" ht="14.25" x14ac:dyDescent="0.35">
      <c r="A76" s="4">
        <v>2021</v>
      </c>
      <c r="B76" s="19">
        <v>37583674</v>
      </c>
      <c r="C76" s="19">
        <v>181596839</v>
      </c>
      <c r="D76" s="21">
        <v>585508938</v>
      </c>
      <c r="E76" s="21">
        <v>610506344</v>
      </c>
      <c r="F76" s="21">
        <v>623091525</v>
      </c>
      <c r="G76" s="21">
        <v>792103183</v>
      </c>
      <c r="I76" s="10"/>
      <c r="J76" s="10"/>
      <c r="K76" s="11"/>
      <c r="L76" s="11"/>
      <c r="N76" s="12"/>
      <c r="O76" s="12"/>
      <c r="P76" s="12"/>
      <c r="Q76" s="12"/>
    </row>
    <row r="77" spans="1:17" ht="14.25" x14ac:dyDescent="0.35">
      <c r="A77" s="4">
        <v>2022</v>
      </c>
      <c r="B77" s="19">
        <v>38519277</v>
      </c>
      <c r="C77" s="19">
        <v>189234437</v>
      </c>
      <c r="D77" s="21">
        <v>593202817</v>
      </c>
      <c r="E77" s="21">
        <v>594904969</v>
      </c>
      <c r="F77" s="21">
        <v>631722097</v>
      </c>
      <c r="G77" s="21">
        <v>784139373</v>
      </c>
      <c r="H77" s="31">
        <v>2022</v>
      </c>
      <c r="I77" s="10"/>
      <c r="J77" s="10"/>
      <c r="K77" s="11"/>
      <c r="L77" s="11"/>
      <c r="N77" s="12"/>
      <c r="O77" s="12"/>
      <c r="P77" s="12"/>
      <c r="Q77" s="12"/>
    </row>
    <row r="78" spans="1:17" ht="14.25" x14ac:dyDescent="0.35">
      <c r="A78" s="4">
        <v>2023</v>
      </c>
      <c r="B78" s="19">
        <v>35241652</v>
      </c>
      <c r="C78" s="19">
        <v>146714344</v>
      </c>
      <c r="D78" s="21">
        <v>645482940</v>
      </c>
      <c r="E78" s="21">
        <v>603274220</v>
      </c>
      <c r="F78" s="21">
        <v>680724592</v>
      </c>
      <c r="G78" s="21">
        <v>749988564</v>
      </c>
      <c r="I78" s="10"/>
      <c r="J78" s="10"/>
      <c r="K78" s="11"/>
      <c r="L78" s="11"/>
      <c r="N78" s="12"/>
      <c r="O78" s="12"/>
      <c r="P78" s="12"/>
      <c r="Q78" s="12"/>
    </row>
    <row r="80" spans="1:17" x14ac:dyDescent="0.35">
      <c r="B80" s="6" t="s">
        <v>8</v>
      </c>
      <c r="C80" s="6"/>
      <c r="K80" s="11"/>
    </row>
    <row r="81" spans="1:11" ht="42.75" x14ac:dyDescent="0.45">
      <c r="A81" s="1" t="s">
        <v>2</v>
      </c>
      <c r="B81" s="22" t="s">
        <v>4</v>
      </c>
      <c r="C81" s="22" t="s">
        <v>3</v>
      </c>
      <c r="D81" s="23" t="s">
        <v>1</v>
      </c>
      <c r="E81" s="23" t="s">
        <v>5</v>
      </c>
      <c r="F81" s="23" t="s">
        <v>0</v>
      </c>
      <c r="G81" s="23" t="s">
        <v>6</v>
      </c>
      <c r="I81" s="2"/>
      <c r="K81" s="2"/>
    </row>
    <row r="82" spans="1:11" x14ac:dyDescent="0.35">
      <c r="C82" s="6"/>
      <c r="I82" s="13"/>
      <c r="J82" s="14"/>
      <c r="K82" s="15"/>
    </row>
    <row r="83" spans="1:11" x14ac:dyDescent="0.35">
      <c r="A83" s="2" t="s">
        <v>9</v>
      </c>
      <c r="B83" s="6">
        <f>B73/365</f>
        <v>171169.07671232877</v>
      </c>
      <c r="C83" s="6">
        <f>C73/365</f>
        <v>935076.43287671229</v>
      </c>
      <c r="D83" s="24">
        <f t="shared" ref="D83:E83" si="0">D73/365</f>
        <v>1587643.1835616438</v>
      </c>
      <c r="E83" s="24">
        <f t="shared" si="0"/>
        <v>1786034.1972602741</v>
      </c>
      <c r="F83" s="25">
        <f>F73/365</f>
        <v>1758812.2602739725</v>
      </c>
      <c r="G83" s="25">
        <f>G73/365</f>
        <v>2721110.6301369863</v>
      </c>
      <c r="I83" s="16"/>
      <c r="J83" s="17"/>
      <c r="K83" s="18"/>
    </row>
    <row r="84" spans="1:11" x14ac:dyDescent="0.35">
      <c r="A84" s="2" t="s">
        <v>12</v>
      </c>
      <c r="B84" s="6">
        <f>B74/365</f>
        <v>160526.3506849315</v>
      </c>
      <c r="C84" s="6">
        <f>C74/365</f>
        <v>839900.08493150689</v>
      </c>
      <c r="D84" s="24">
        <f>D74/365</f>
        <v>1736408.104109589</v>
      </c>
      <c r="E84" s="24">
        <f>E74/365</f>
        <v>1992740.0383561645</v>
      </c>
      <c r="F84" s="25">
        <f t="shared" ref="F84:G85" si="1">F74/365</f>
        <v>1896934.4547945205</v>
      </c>
      <c r="G84" s="25">
        <f t="shared" si="1"/>
        <v>2832640.1232876712</v>
      </c>
      <c r="I84" s="2"/>
      <c r="K84" s="2"/>
    </row>
    <row r="85" spans="1:11" x14ac:dyDescent="0.35">
      <c r="A85" s="2" t="s">
        <v>13</v>
      </c>
      <c r="B85" s="6">
        <f>B78/365</f>
        <v>96552.471232876705</v>
      </c>
      <c r="C85" s="6">
        <f>C78/365</f>
        <v>401957.10684931505</v>
      </c>
      <c r="D85" s="24">
        <f>D78/365</f>
        <v>1768446.4109589041</v>
      </c>
      <c r="E85" s="24">
        <f>E78/365</f>
        <v>1652806.0821917809</v>
      </c>
      <c r="F85" s="25">
        <f t="shared" si="1"/>
        <v>1670507.4794520547</v>
      </c>
      <c r="G85" s="25">
        <f t="shared" si="1"/>
        <v>2208848.0739726028</v>
      </c>
      <c r="I85" s="16"/>
      <c r="K85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13E50-2206-44EF-A9CA-B49F7EECEEFC}">
  <sheetPr>
    <tabColor theme="0" tint="-0.249977111117893"/>
  </sheetPr>
  <dimension ref="B2:J3"/>
  <sheetViews>
    <sheetView zoomScale="90" zoomScaleNormal="90" workbookViewId="0">
      <selection activeCell="J9" sqref="J9"/>
    </sheetView>
  </sheetViews>
  <sheetFormatPr defaultRowHeight="12.75" x14ac:dyDescent="0.35"/>
  <cols>
    <col min="14" max="14" width="93.06640625" customWidth="1"/>
  </cols>
  <sheetData>
    <row r="2" spans="2:10" ht="14" customHeight="1" x14ac:dyDescent="0.35">
      <c r="B2" s="32"/>
    </row>
    <row r="3" spans="2:10" ht="13.9" x14ac:dyDescent="0.4">
      <c r="J3" s="33" t="s">
        <v>15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DA3BE-9142-4F8A-8C2B-50F2B1D3A22B}">
  <sheetPr>
    <tabColor theme="0" tint="-0.249977111117893"/>
  </sheetPr>
  <dimension ref="B2:J3"/>
  <sheetViews>
    <sheetView workbookViewId="0">
      <selection activeCell="K15" sqref="K15"/>
    </sheetView>
  </sheetViews>
  <sheetFormatPr defaultRowHeight="12.75" x14ac:dyDescent="0.35"/>
  <sheetData>
    <row r="2" spans="2:10" x14ac:dyDescent="0.35">
      <c r="B2" s="32"/>
    </row>
    <row r="3" spans="2:10" ht="13.9" x14ac:dyDescent="0.4">
      <c r="J3" s="33" t="s">
        <v>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 41 Annual Oil &amp; Gas Prod</vt:lpstr>
      <vt:lpstr>Fig 41 Query Data</vt:lpstr>
      <vt:lpstr>Fig 42  Shelf versus Slope Oil </vt:lpstr>
      <vt:lpstr>Fig 43  Shelf versus Slope Gas </vt:lpstr>
    </vt:vector>
  </TitlesOfParts>
  <Company>Minerals Mangement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Cross, Kellie</cp:lastModifiedBy>
  <cp:lastPrinted>2016-11-07T14:20:50Z</cp:lastPrinted>
  <dcterms:created xsi:type="dcterms:W3CDTF">2000-02-03T17:00:19Z</dcterms:created>
  <dcterms:modified xsi:type="dcterms:W3CDTF">2026-01-14T23:31:10Z</dcterms:modified>
</cp:coreProperties>
</file>